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8.2026\"/>
    </mc:Choice>
  </mc:AlternateContent>
  <bookViews>
    <workbookView xWindow="120" yWindow="2076" windowWidth="15108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Лист1!$A$1:$C$62</definedName>
  </definedNames>
  <calcPr calcId="152511"/>
</workbook>
</file>

<file path=xl/calcChain.xml><?xml version="1.0" encoding="utf-8"?>
<calcChain xmlns="http://schemas.openxmlformats.org/spreadsheetml/2006/main">
  <c r="C24" i="1" l="1"/>
  <c r="C23" i="1"/>
  <c r="C40" i="1" l="1"/>
  <c r="C56" i="1" l="1"/>
  <c r="C51" i="1" l="1"/>
  <c r="C43" i="1" l="1"/>
  <c r="C42" i="1"/>
  <c r="C46" i="1"/>
  <c r="C41" i="1"/>
  <c r="C36" i="1"/>
  <c r="C35" i="1"/>
  <c r="C27" i="1" l="1"/>
  <c r="C55" i="1" l="1"/>
  <c r="C52" i="1"/>
  <c r="F37" i="1" l="1"/>
  <c r="F33" i="1"/>
  <c r="F23" i="1"/>
  <c r="F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F35" i="1" s="1"/>
  <c r="E36" i="1"/>
  <c r="E37" i="1"/>
  <c r="E38" i="1"/>
  <c r="E39" i="1"/>
  <c r="E40" i="1"/>
  <c r="E41" i="1"/>
  <c r="F45" i="1" s="1"/>
  <c r="E42" i="1"/>
  <c r="F42" i="1" s="1"/>
  <c r="E43" i="1"/>
  <c r="E44" i="1"/>
  <c r="E45" i="1"/>
  <c r="E46" i="1"/>
  <c r="E47" i="1"/>
  <c r="E50" i="1"/>
  <c r="E51" i="1"/>
  <c r="E52" i="1"/>
  <c r="E53" i="1"/>
  <c r="E54" i="1"/>
  <c r="E55" i="1"/>
  <c r="E56" i="1"/>
  <c r="C22" i="1" l="1"/>
  <c r="E22" i="1" s="1"/>
  <c r="C50" i="1"/>
  <c r="F52" i="1" l="1"/>
  <c r="C37" i="1" l="1"/>
  <c r="C53" i="1" l="1"/>
  <c r="C49" i="1"/>
  <c r="E49" i="1" s="1"/>
  <c r="C48" i="1" l="1"/>
  <c r="E48" i="1" s="1"/>
  <c r="C32" i="1" l="1"/>
  <c r="C26" i="1" l="1"/>
  <c r="C57" i="1" l="1"/>
  <c r="E57" i="1" s="1"/>
</calcChain>
</file>

<file path=xl/sharedStrings.xml><?xml version="1.0" encoding="utf-8"?>
<sst xmlns="http://schemas.openxmlformats.org/spreadsheetml/2006/main" count="105" uniqueCount="99">
  <si>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</si>
  <si>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</si>
  <si>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</si>
  <si>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</si>
  <si>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</si>
  <si>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</si>
  <si>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</si>
  <si>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</si>
  <si>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</si>
  <si>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</si>
  <si>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</si>
  <si>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</si>
  <si>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</si>
  <si>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</si>
  <si>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</si>
  <si>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</si>
  <si>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</si>
  <si>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</si>
  <si>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</si>
  <si>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</si>
  <si>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</si>
  <si>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</si>
  <si>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</si>
  <si>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</si>
  <si>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</si>
  <si>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</si>
  <si>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</si>
  <si>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</si>
  <si>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</si>
  <si>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</si>
  <si>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</si>
  <si>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</si>
  <si>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</si>
  <si>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</si>
  <si>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</si>
  <si>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</si>
  <si>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</si>
  <si>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</si>
  <si>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</si>
  <si>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</si>
  <si>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</si>
  <si>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</si>
  <si>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</si>
  <si>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</si>
  <si>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</si>
  <si>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</si>
  <si>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</si>
  <si>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</si>
  <si>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</si>
  <si>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</si>
  <si>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</si>
  <si>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</si>
  <si>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</si>
  <si>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</si>
  <si>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</si>
  <si>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</si>
  <si>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</si>
  <si>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</si>
  <si>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</si>
  <si>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</si>
  <si>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</si>
  <si>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</si>
  <si>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</si>
  <si>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</si>
  <si>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</si>
  <si>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</si>
  <si>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</si>
  <si>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</si>
  <si>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>всего продажа земли</t>
  </si>
  <si>
    <t>всего сервитут</t>
  </si>
  <si>
    <t>Объем поступлений доходов в бюджет муниципального образования Темрюкский муниципальный район</t>
  </si>
  <si>
    <t>Краснодарского края по кодам видов (подвидов) доходов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</si>
  <si>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</si>
  <si>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</si>
  <si>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</si>
  <si>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от "2" декабря 2025 г. № 32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</si>
  <si>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</si>
  <si>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</si>
  <si>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</si>
  <si>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2 18 00000 05 0000 150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</si>
  <si>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</si>
  <si>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</si>
  <si>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</si>
  <si>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1 14 06020 00 0000 430</t>
  </si>
  <si>
    <t>Единый налог на вмененный доход для отдельных видов деятельности*</t>
  </si>
  <si>
    <t>1 05 02000 02 0000 110</t>
  </si>
  <si>
    <t>2 02 10000 00 0000 150</t>
  </si>
  <si>
    <t>Дотации бюджетам бюджетной системы Российской Федерации*</t>
  </si>
  <si>
    <t>имт край</t>
  </si>
  <si>
    <t>имт пос</t>
  </si>
  <si>
    <t>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</si>
  <si>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собственности*</t>
  </si>
  <si>
    <t>1 17 05050 05 0000 180</t>
  </si>
  <si>
    <t>Прочие неналоговые доходы бюджетов муниципальных районов*</t>
  </si>
  <si>
    <t xml:space="preserve">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</si>
  <si>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от "25" августа 2026 г. № </t>
  </si>
  <si>
    <t>Начальник финансового управления</t>
  </si>
  <si>
    <t>Р.Б. Волков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</si>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</sst>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view="pageBreakPreview" topLeftCell="A52" zoomScale="83" zoomScaleNormal="100" zoomScaleSheetLayoutView="83" workbookViewId="0">
      <selection activeCell="E25" sqref="E25"/>
    </sheetView>
  </sheetViews>
  <sheetFormatPr defaultColWidth="9.109375" defaultRowHeight="35.4" customHeight="1" x14ac:dyDescent="0.35"/>
  <cols>
    <col min="1" max="1" width="27.88671875" style="2" customWidth="1"/>
    <col min="2" max="2" width="87.33203125" style="2" customWidth="1"/>
    <col min="3" max="3" width="18" style="3" customWidth="1"/>
    <col min="4" max="4" width="3.6640625" style="1" customWidth="1"/>
    <col min="5" max="5" width="19.6640625" style="35" customWidth="1"/>
    <col min="6" max="6" width="16.33203125" style="36" customWidth="1"/>
    <col min="7" max="7" width="16.5546875" style="44" customWidth="1"/>
    <col min="8" max="8" width="10.44140625" style="37" customWidth="1"/>
    <col min="9" max="9" width="9.109375" style="2"/>
    <col min="10" max="10" width="10.109375" style="2" customWidth="1"/>
    <col min="11" max="16384" width="9.109375" style="2"/>
  </cols>
  <sheetData>
    <row r="1" spans="1:8" ht="18" x14ac:dyDescent="0.35">
      <c r="B1" s="65" t="s">
        <v>65</v>
      </c>
      <c r="C1" s="65"/>
      <c r="E1" s="33"/>
      <c r="F1" s="59"/>
      <c r="G1" s="61"/>
      <c r="H1" s="62"/>
    </row>
    <row r="2" spans="1:8" ht="18" x14ac:dyDescent="0.35">
      <c r="B2" s="66" t="s">
        <v>94</v>
      </c>
      <c r="C2" s="66"/>
      <c r="E2" s="33"/>
      <c r="F2" s="59"/>
      <c r="G2" s="61"/>
      <c r="H2" s="62"/>
    </row>
    <row r="3" spans="1:8" ht="18" x14ac:dyDescent="0.35">
      <c r="B3" s="66" t="s">
        <v>66</v>
      </c>
      <c r="C3" s="66"/>
      <c r="E3" s="33"/>
      <c r="F3" s="59"/>
      <c r="G3" s="61"/>
      <c r="H3" s="62"/>
    </row>
    <row r="4" spans="1:8" ht="18" x14ac:dyDescent="0.35">
      <c r="B4" s="66" t="s">
        <v>67</v>
      </c>
      <c r="C4" s="66"/>
      <c r="E4" s="33"/>
      <c r="F4" s="59"/>
      <c r="G4" s="61"/>
      <c r="H4" s="62"/>
    </row>
    <row r="5" spans="1:8" ht="18" x14ac:dyDescent="0.35">
      <c r="B5" s="66" t="s">
        <v>73</v>
      </c>
      <c r="C5" s="66"/>
      <c r="E5" s="33"/>
      <c r="F5" s="59"/>
      <c r="G5" s="61"/>
      <c r="H5" s="62"/>
    </row>
    <row r="6" spans="1:8" ht="18" x14ac:dyDescent="0.35">
      <c r="B6" s="65" t="s">
        <v>95</v>
      </c>
      <c r="C6" s="65"/>
      <c r="E6" s="33"/>
      <c r="F6" s="59"/>
      <c r="G6" s="61"/>
      <c r="H6" s="62"/>
    </row>
    <row r="7" spans="1:8" ht="18" x14ac:dyDescent="0.35">
      <c r="B7" s="25"/>
      <c r="C7" s="25"/>
      <c r="E7" s="33"/>
      <c r="F7" s="59"/>
      <c r="G7" s="61"/>
      <c r="H7" s="62"/>
    </row>
    <row r="8" spans="1:8" ht="18" x14ac:dyDescent="0.35">
      <c r="B8" s="65" t="s">
        <v>65</v>
      </c>
      <c r="C8" s="65"/>
    </row>
    <row r="9" spans="1:8" ht="18" x14ac:dyDescent="0.35">
      <c r="B9" s="66" t="s">
        <v>74</v>
      </c>
      <c r="C9" s="66"/>
    </row>
    <row r="10" spans="1:8" ht="18" x14ac:dyDescent="0.35">
      <c r="B10" s="66" t="s">
        <v>66</v>
      </c>
      <c r="C10" s="66"/>
    </row>
    <row r="11" spans="1:8" ht="18" x14ac:dyDescent="0.35">
      <c r="B11" s="66" t="s">
        <v>67</v>
      </c>
      <c r="C11" s="66"/>
    </row>
    <row r="12" spans="1:8" ht="18" x14ac:dyDescent="0.35">
      <c r="B12" s="66" t="s">
        <v>73</v>
      </c>
      <c r="C12" s="66"/>
    </row>
    <row r="13" spans="1:8" ht="18" x14ac:dyDescent="0.35">
      <c r="B13" s="65" t="s">
        <v>75</v>
      </c>
      <c r="C13" s="65"/>
    </row>
    <row r="14" spans="1:8" ht="18" x14ac:dyDescent="0.35">
      <c r="B14" s="25"/>
      <c r="C14" s="25"/>
      <c r="D14" s="33"/>
    </row>
    <row r="15" spans="1:8" ht="18" x14ac:dyDescent="0.35"/>
    <row r="16" spans="1:8" ht="18" x14ac:dyDescent="0.35">
      <c r="A16" s="64" t="s">
        <v>70</v>
      </c>
      <c r="B16" s="64"/>
      <c r="C16" s="64"/>
      <c r="D16" s="41"/>
    </row>
    <row r="17" spans="1:7" ht="18" x14ac:dyDescent="0.35">
      <c r="A17" s="64" t="s">
        <v>71</v>
      </c>
      <c r="B17" s="64"/>
      <c r="C17" s="64"/>
      <c r="D17" s="41"/>
    </row>
    <row r="18" spans="1:7" ht="18" x14ac:dyDescent="0.35">
      <c r="A18" s="4"/>
      <c r="B18" s="4"/>
      <c r="C18" s="4"/>
      <c r="D18" s="41"/>
    </row>
    <row r="19" spans="1:7" ht="17.399999999999999" customHeight="1" x14ac:dyDescent="0.35">
      <c r="A19" s="5"/>
      <c r="B19" s="5"/>
      <c r="C19" s="6" t="s">
        <v>5</v>
      </c>
      <c r="D19" s="39"/>
    </row>
    <row r="20" spans="1:7" ht="18" x14ac:dyDescent="0.35">
      <c r="A20" s="7" t="s">
        <v>2</v>
      </c>
      <c r="B20" s="7" t="s">
        <v>0</v>
      </c>
      <c r="C20" s="8" t="s">
        <v>1</v>
      </c>
      <c r="D20" s="39"/>
    </row>
    <row r="21" spans="1:7" ht="18" x14ac:dyDescent="0.35">
      <c r="A21" s="7">
        <v>1</v>
      </c>
      <c r="B21" s="7">
        <v>2</v>
      </c>
      <c r="C21" s="7">
        <v>3</v>
      </c>
      <c r="D21" s="40"/>
      <c r="E21" s="38" t="s">
        <v>9</v>
      </c>
      <c r="G21" s="43"/>
    </row>
    <row r="22" spans="1:7" s="9" customFormat="1" ht="19.5" customHeight="1" x14ac:dyDescent="0.3">
      <c r="A22" s="45" t="s">
        <v>11</v>
      </c>
      <c r="B22" s="45" t="s">
        <v>12</v>
      </c>
      <c r="C22" s="46">
        <f>SUM(C23:C47)</f>
        <v>2538472.8399899993</v>
      </c>
      <c r="D22" s="39"/>
      <c r="E22" s="34">
        <f>C22</f>
        <v>2538472.8399899993</v>
      </c>
      <c r="F22" s="34">
        <f>SUM(C23:C31)</f>
        <v>2317373.5999999996</v>
      </c>
      <c r="G22" s="43" t="s">
        <v>13</v>
      </c>
    </row>
    <row r="23" spans="1:7" s="9" customFormat="1" ht="18" x14ac:dyDescent="0.3">
      <c r="A23" s="47" t="s">
        <v>14</v>
      </c>
      <c r="B23" s="48" t="s">
        <v>15</v>
      </c>
      <c r="C23" s="1">
        <f>103845.2-8845.2+3200</f>
        <v>98200</v>
      </c>
      <c r="D23" s="1"/>
      <c r="E23" s="34">
        <f t="shared" ref="E23:E57" si="0">C23</f>
        <v>98200</v>
      </c>
      <c r="F23" s="34">
        <f>SUM(C32:C47)</f>
        <v>221099.23999</v>
      </c>
      <c r="G23" s="43" t="s">
        <v>16</v>
      </c>
    </row>
    <row r="24" spans="1:7" s="9" customFormat="1" ht="18" x14ac:dyDescent="0.3">
      <c r="A24" s="47" t="s">
        <v>17</v>
      </c>
      <c r="B24" s="48" t="s">
        <v>18</v>
      </c>
      <c r="C24" s="1">
        <f>1607782-1600+28818-57500-64500+48700</f>
        <v>1561700</v>
      </c>
      <c r="D24" s="1" t="s">
        <v>98</v>
      </c>
      <c r="E24" s="34">
        <f t="shared" si="0"/>
        <v>1561700</v>
      </c>
      <c r="F24" s="36"/>
      <c r="G24" s="44"/>
    </row>
    <row r="25" spans="1:7" s="9" customFormat="1" ht="108" x14ac:dyDescent="0.3">
      <c r="A25" s="49" t="s">
        <v>59</v>
      </c>
      <c r="B25" s="48" t="s">
        <v>58</v>
      </c>
      <c r="C25" s="1">
        <v>1486.1</v>
      </c>
      <c r="D25" s="1"/>
      <c r="E25" s="34">
        <f t="shared" si="0"/>
        <v>1486.1</v>
      </c>
      <c r="F25" s="34"/>
      <c r="G25" s="43"/>
    </row>
    <row r="26" spans="1:7" s="9" customFormat="1" ht="36" x14ac:dyDescent="0.3">
      <c r="A26" s="47" t="s">
        <v>19</v>
      </c>
      <c r="B26" s="48" t="s">
        <v>20</v>
      </c>
      <c r="C26" s="1">
        <f>386658.2-900</f>
        <v>385758.2</v>
      </c>
      <c r="D26" s="1"/>
      <c r="E26" s="34">
        <f t="shared" si="0"/>
        <v>385758.2</v>
      </c>
      <c r="F26" s="50"/>
      <c r="G26" s="51"/>
    </row>
    <row r="27" spans="1:7" s="9" customFormat="1" ht="18.75" customHeight="1" x14ac:dyDescent="0.3">
      <c r="A27" s="47" t="s">
        <v>85</v>
      </c>
      <c r="B27" s="48" t="s">
        <v>84</v>
      </c>
      <c r="C27" s="1">
        <f>50+50+50</f>
        <v>150</v>
      </c>
      <c r="D27" s="1"/>
      <c r="E27" s="34">
        <f t="shared" si="0"/>
        <v>150</v>
      </c>
      <c r="F27" s="50"/>
      <c r="G27" s="51"/>
    </row>
    <row r="28" spans="1:7" s="9" customFormat="1" ht="18" x14ac:dyDescent="0.3">
      <c r="A28" s="47" t="s">
        <v>21</v>
      </c>
      <c r="B28" s="48" t="s">
        <v>22</v>
      </c>
      <c r="C28" s="1">
        <v>106289</v>
      </c>
      <c r="D28" s="1"/>
      <c r="E28" s="34">
        <f t="shared" si="0"/>
        <v>106289</v>
      </c>
      <c r="F28" s="52"/>
      <c r="G28" s="44"/>
    </row>
    <row r="29" spans="1:7" s="9" customFormat="1" ht="19.5" customHeight="1" x14ac:dyDescent="0.3">
      <c r="A29" s="47" t="s">
        <v>23</v>
      </c>
      <c r="B29" s="48" t="s">
        <v>24</v>
      </c>
      <c r="C29" s="1">
        <v>53840.6</v>
      </c>
      <c r="D29" s="1"/>
      <c r="E29" s="34">
        <f t="shared" si="0"/>
        <v>53840.6</v>
      </c>
      <c r="F29" s="53"/>
      <c r="G29" s="44"/>
    </row>
    <row r="30" spans="1:7" s="9" customFormat="1" ht="18" x14ac:dyDescent="0.3">
      <c r="A30" s="47" t="s">
        <v>25</v>
      </c>
      <c r="B30" s="48" t="s">
        <v>26</v>
      </c>
      <c r="C30" s="1">
        <v>61484.800000000003</v>
      </c>
      <c r="D30" s="1"/>
      <c r="E30" s="34">
        <f t="shared" si="0"/>
        <v>61484.800000000003</v>
      </c>
      <c r="F30" s="53"/>
      <c r="G30" s="44"/>
    </row>
    <row r="31" spans="1:7" s="9" customFormat="1" ht="18" x14ac:dyDescent="0.3">
      <c r="A31" s="47" t="s">
        <v>27</v>
      </c>
      <c r="B31" s="48" t="s">
        <v>28</v>
      </c>
      <c r="C31" s="1">
        <v>48464.9</v>
      </c>
      <c r="D31" s="1"/>
      <c r="E31" s="34">
        <f t="shared" si="0"/>
        <v>48464.9</v>
      </c>
      <c r="F31" s="53"/>
      <c r="G31" s="44"/>
    </row>
    <row r="32" spans="1:7" s="9" customFormat="1" ht="36" x14ac:dyDescent="0.3">
      <c r="A32" s="47" t="s">
        <v>63</v>
      </c>
      <c r="B32" s="48" t="s">
        <v>64</v>
      </c>
      <c r="C32" s="1">
        <f>5.8+29.2</f>
        <v>35</v>
      </c>
      <c r="D32" s="1"/>
      <c r="E32" s="34">
        <f t="shared" si="0"/>
        <v>35</v>
      </c>
      <c r="F32" s="53"/>
      <c r="G32" s="44"/>
    </row>
    <row r="33" spans="1:7" s="9" customFormat="1" ht="72" x14ac:dyDescent="0.3">
      <c r="A33" s="47" t="s">
        <v>29</v>
      </c>
      <c r="B33" s="48" t="s">
        <v>30</v>
      </c>
      <c r="C33" s="1">
        <v>139188.5</v>
      </c>
      <c r="D33" s="1"/>
      <c r="E33" s="34">
        <f t="shared" si="0"/>
        <v>139188.5</v>
      </c>
      <c r="F33" s="34">
        <f>E33+E34</f>
        <v>142331.1</v>
      </c>
      <c r="G33" s="54" t="s">
        <v>31</v>
      </c>
    </row>
    <row r="34" spans="1:7" s="9" customFormat="1" ht="76.650000000000006" customHeight="1" x14ac:dyDescent="0.3">
      <c r="A34" s="47" t="s">
        <v>32</v>
      </c>
      <c r="B34" s="48" t="s">
        <v>33</v>
      </c>
      <c r="C34" s="1">
        <v>3142.6</v>
      </c>
      <c r="D34" s="1"/>
      <c r="E34" s="34">
        <f t="shared" si="0"/>
        <v>3142.6</v>
      </c>
      <c r="F34" s="36"/>
      <c r="G34" s="44"/>
    </row>
    <row r="35" spans="1:7" s="9" customFormat="1" ht="72" x14ac:dyDescent="0.3">
      <c r="A35" s="47" t="s">
        <v>34</v>
      </c>
      <c r="B35" s="48" t="s">
        <v>35</v>
      </c>
      <c r="C35" s="1">
        <f>68.1+31.9</f>
        <v>100</v>
      </c>
      <c r="D35" s="1"/>
      <c r="E35" s="34">
        <f t="shared" si="0"/>
        <v>100</v>
      </c>
      <c r="F35" s="55">
        <f>E35+E36</f>
        <v>5400</v>
      </c>
      <c r="G35" s="54" t="s">
        <v>36</v>
      </c>
    </row>
    <row r="36" spans="1:7" s="9" customFormat="1" ht="36" x14ac:dyDescent="0.3">
      <c r="A36" s="47" t="s">
        <v>37</v>
      </c>
      <c r="B36" s="48" t="s">
        <v>38</v>
      </c>
      <c r="C36" s="1">
        <f>5200.1+99.9</f>
        <v>5300</v>
      </c>
      <c r="D36" s="1"/>
      <c r="E36" s="34">
        <f t="shared" si="0"/>
        <v>5300</v>
      </c>
      <c r="F36" s="36"/>
      <c r="G36" s="44"/>
    </row>
    <row r="37" spans="1:7" s="9" customFormat="1" ht="39.15" customHeight="1" x14ac:dyDescent="0.3">
      <c r="A37" s="47" t="s">
        <v>39</v>
      </c>
      <c r="B37" s="48" t="s">
        <v>40</v>
      </c>
      <c r="C37" s="1">
        <f>1458.6-52.9</f>
        <v>1405.6999999999998</v>
      </c>
      <c r="D37" s="1"/>
      <c r="E37" s="34">
        <f t="shared" si="0"/>
        <v>1405.6999999999998</v>
      </c>
      <c r="F37" s="55">
        <f>E37+E38</f>
        <v>1458.6</v>
      </c>
      <c r="G37" s="54" t="s">
        <v>69</v>
      </c>
    </row>
    <row r="38" spans="1:7" s="9" customFormat="1" ht="57.15" customHeight="1" x14ac:dyDescent="0.3">
      <c r="A38" s="47" t="s">
        <v>90</v>
      </c>
      <c r="B38" s="48" t="s">
        <v>91</v>
      </c>
      <c r="C38" s="1">
        <v>52.9</v>
      </c>
      <c r="D38" s="1"/>
      <c r="E38" s="34">
        <f t="shared" si="0"/>
        <v>52.9</v>
      </c>
      <c r="F38" s="55"/>
      <c r="G38" s="54"/>
    </row>
    <row r="39" spans="1:7" s="9" customFormat="1" ht="75.75" customHeight="1" x14ac:dyDescent="0.3">
      <c r="A39" s="47" t="s">
        <v>41</v>
      </c>
      <c r="B39" s="48" t="s">
        <v>42</v>
      </c>
      <c r="C39" s="1">
        <v>17478.3</v>
      </c>
      <c r="D39" s="1"/>
      <c r="E39" s="34">
        <f t="shared" si="0"/>
        <v>17478.3</v>
      </c>
      <c r="F39" s="36"/>
      <c r="G39" s="44"/>
    </row>
    <row r="40" spans="1:7" s="9" customFormat="1" ht="18" x14ac:dyDescent="0.3">
      <c r="A40" s="49" t="s">
        <v>43</v>
      </c>
      <c r="B40" s="48" t="s">
        <v>44</v>
      </c>
      <c r="C40" s="1">
        <f>3946.2+87.46671-45.44544+18.35787+1681.77872-167.41487-6.603+70</f>
        <v>5584.3399900000004</v>
      </c>
      <c r="D40" s="1" t="s">
        <v>98</v>
      </c>
      <c r="E40" s="34">
        <f t="shared" si="0"/>
        <v>5584.3399900000004</v>
      </c>
      <c r="F40" s="36"/>
      <c r="G40" s="44"/>
    </row>
    <row r="41" spans="1:7" s="9" customFormat="1" ht="76.650000000000006" customHeight="1" x14ac:dyDescent="0.3">
      <c r="A41" s="49" t="s">
        <v>45</v>
      </c>
      <c r="B41" s="48" t="s">
        <v>46</v>
      </c>
      <c r="C41" s="1">
        <f>283+10.7</f>
        <v>293.7</v>
      </c>
      <c r="D41" s="1"/>
      <c r="E41" s="34">
        <f t="shared" si="0"/>
        <v>293.7</v>
      </c>
      <c r="F41" s="36"/>
      <c r="G41" s="44"/>
    </row>
    <row r="42" spans="1:7" s="9" customFormat="1" ht="36" x14ac:dyDescent="0.3">
      <c r="A42" s="47" t="s">
        <v>47</v>
      </c>
      <c r="B42" s="48" t="s">
        <v>48</v>
      </c>
      <c r="C42" s="56">
        <f>15649.3-517.9+8411.5-45.5</f>
        <v>23497.4</v>
      </c>
      <c r="D42" s="56"/>
      <c r="E42" s="34">
        <f t="shared" si="0"/>
        <v>23497.4</v>
      </c>
      <c r="F42" s="55">
        <f>E42+E43</f>
        <v>24077.9</v>
      </c>
      <c r="G42" s="54" t="s">
        <v>68</v>
      </c>
    </row>
    <row r="43" spans="1:7" s="9" customFormat="1" ht="54" x14ac:dyDescent="0.3">
      <c r="A43" s="47" t="s">
        <v>83</v>
      </c>
      <c r="B43" s="48" t="s">
        <v>82</v>
      </c>
      <c r="C43" s="56">
        <f>517.9+17.1+45.5</f>
        <v>580.5</v>
      </c>
      <c r="D43" s="56"/>
      <c r="E43" s="34">
        <f t="shared" si="0"/>
        <v>580.5</v>
      </c>
      <c r="F43" s="55"/>
      <c r="G43" s="54"/>
    </row>
    <row r="44" spans="1:7" s="9" customFormat="1" ht="72" x14ac:dyDescent="0.3">
      <c r="A44" s="47" t="s">
        <v>49</v>
      </c>
      <c r="B44" s="48" t="s">
        <v>50</v>
      </c>
      <c r="C44" s="56">
        <v>6267.9</v>
      </c>
      <c r="D44" s="56"/>
      <c r="E44" s="34">
        <f t="shared" si="0"/>
        <v>6267.9</v>
      </c>
      <c r="F44" s="36"/>
      <c r="G44" s="44"/>
    </row>
    <row r="45" spans="1:7" s="9" customFormat="1" ht="54" x14ac:dyDescent="0.3">
      <c r="A45" s="47" t="s">
        <v>61</v>
      </c>
      <c r="B45" s="48" t="s">
        <v>60</v>
      </c>
      <c r="C45" s="56">
        <v>165.8</v>
      </c>
      <c r="D45" s="56"/>
      <c r="E45" s="34">
        <f t="shared" si="0"/>
        <v>165.8</v>
      </c>
      <c r="F45" s="55">
        <f>E41+E45</f>
        <v>459.5</v>
      </c>
      <c r="G45" s="54" t="s">
        <v>62</v>
      </c>
    </row>
    <row r="46" spans="1:7" s="9" customFormat="1" ht="18" x14ac:dyDescent="0.3">
      <c r="A46" s="47" t="s">
        <v>51</v>
      </c>
      <c r="B46" s="48" t="s">
        <v>52</v>
      </c>
      <c r="C46" s="1">
        <f>7737.3+7262.7+1200+1800</f>
        <v>18000</v>
      </c>
      <c r="D46" s="1"/>
      <c r="E46" s="34">
        <f t="shared" si="0"/>
        <v>18000</v>
      </c>
      <c r="F46" s="36"/>
      <c r="G46" s="44"/>
    </row>
    <row r="47" spans="1:7" s="9" customFormat="1" ht="18" x14ac:dyDescent="0.3">
      <c r="A47" s="47" t="s">
        <v>92</v>
      </c>
      <c r="B47" s="48" t="s">
        <v>93</v>
      </c>
      <c r="C47" s="1">
        <v>6.6</v>
      </c>
      <c r="D47" s="1"/>
      <c r="E47" s="34">
        <f t="shared" si="0"/>
        <v>6.6</v>
      </c>
      <c r="F47" s="36"/>
      <c r="G47" s="44"/>
    </row>
    <row r="48" spans="1:7" s="9" customFormat="1" ht="17.399999999999999" customHeight="1" x14ac:dyDescent="0.3">
      <c r="A48" s="57" t="s">
        <v>53</v>
      </c>
      <c r="B48" s="58" t="s">
        <v>54</v>
      </c>
      <c r="C48" s="28">
        <f>C49+SUM(C54:C56)</f>
        <v>3306701.5682200007</v>
      </c>
      <c r="D48" s="1"/>
      <c r="E48" s="34">
        <f t="shared" si="0"/>
        <v>3306701.5682200007</v>
      </c>
      <c r="F48" s="34"/>
      <c r="G48" s="44"/>
    </row>
    <row r="49" spans="1:7" s="9" customFormat="1" ht="34.799999999999997" x14ac:dyDescent="0.3">
      <c r="A49" s="57" t="s">
        <v>10</v>
      </c>
      <c r="B49" s="58" t="s">
        <v>55</v>
      </c>
      <c r="C49" s="28">
        <f>SUM(C50:C53)</f>
        <v>3310328.0720000006</v>
      </c>
      <c r="D49" s="1"/>
      <c r="E49" s="34">
        <f t="shared" si="0"/>
        <v>3310328.0720000006</v>
      </c>
      <c r="F49" s="34"/>
      <c r="G49" s="44"/>
    </row>
    <row r="50" spans="1:7" s="9" customFormat="1" ht="18" x14ac:dyDescent="0.3">
      <c r="A50" s="47" t="s">
        <v>86</v>
      </c>
      <c r="B50" s="48" t="s">
        <v>87</v>
      </c>
      <c r="C50" s="1">
        <f>15669.2+3290.9</f>
        <v>18960.100000000002</v>
      </c>
      <c r="D50" s="1"/>
      <c r="E50" s="34">
        <f t="shared" si="0"/>
        <v>18960.100000000002</v>
      </c>
      <c r="F50" s="34"/>
      <c r="G50" s="44"/>
    </row>
    <row r="51" spans="1:7" s="9" customFormat="1" ht="36" x14ac:dyDescent="0.3">
      <c r="A51" s="47" t="s">
        <v>8</v>
      </c>
      <c r="B51" s="48" t="s">
        <v>3</v>
      </c>
      <c r="C51" s="1">
        <f>533258.1+192932.6-119.5-34900.3</f>
        <v>691170.89999999991</v>
      </c>
      <c r="D51" s="1"/>
      <c r="E51" s="34">
        <f t="shared" si="0"/>
        <v>691170.89999999991</v>
      </c>
      <c r="F51" s="34"/>
      <c r="G51" s="44"/>
    </row>
    <row r="52" spans="1:7" s="9" customFormat="1" ht="18" x14ac:dyDescent="0.3">
      <c r="A52" s="47" t="s">
        <v>7</v>
      </c>
      <c r="B52" s="48" t="s">
        <v>4</v>
      </c>
      <c r="C52" s="1">
        <f>2509781.1-241.9+5663.2+22236.1</f>
        <v>2537438.5000000005</v>
      </c>
      <c r="D52" s="1"/>
      <c r="E52" s="34">
        <f t="shared" si="0"/>
        <v>2537438.5000000005</v>
      </c>
      <c r="F52" s="34">
        <f>E53-F53</f>
        <v>39528.5</v>
      </c>
      <c r="G52" s="43" t="s">
        <v>88</v>
      </c>
    </row>
    <row r="53" spans="1:7" s="9" customFormat="1" ht="18" x14ac:dyDescent="0.3">
      <c r="A53" s="47" t="s">
        <v>6</v>
      </c>
      <c r="B53" s="48" t="s">
        <v>56</v>
      </c>
      <c r="C53" s="1">
        <f>23230.072+29054.7+2473.8+8000</f>
        <v>62758.572</v>
      </c>
      <c r="D53" s="1"/>
      <c r="E53" s="34">
        <f t="shared" si="0"/>
        <v>62758.572</v>
      </c>
      <c r="F53" s="34">
        <v>23230.072</v>
      </c>
      <c r="G53" s="43" t="s">
        <v>89</v>
      </c>
    </row>
    <row r="54" spans="1:7" s="9" customFormat="1" ht="38.25" customHeight="1" x14ac:dyDescent="0.3">
      <c r="A54" s="57" t="s">
        <v>80</v>
      </c>
      <c r="B54" s="58" t="s">
        <v>81</v>
      </c>
      <c r="C54" s="28">
        <v>11.761520000000001</v>
      </c>
      <c r="D54" s="1"/>
      <c r="E54" s="34">
        <f t="shared" si="0"/>
        <v>11.761520000000001</v>
      </c>
      <c r="F54" s="36"/>
      <c r="G54" s="44"/>
    </row>
    <row r="55" spans="1:7" s="9" customFormat="1" ht="87" x14ac:dyDescent="0.3">
      <c r="A55" s="57" t="s">
        <v>79</v>
      </c>
      <c r="B55" s="58" t="s">
        <v>78</v>
      </c>
      <c r="C55" s="28">
        <f>1343.77824+955.44544+51.79209+332.23636+0.003</f>
        <v>2683.25513</v>
      </c>
      <c r="D55" s="1"/>
      <c r="E55" s="34">
        <f t="shared" si="0"/>
        <v>2683.25513</v>
      </c>
      <c r="F55" s="36"/>
      <c r="G55" s="44"/>
    </row>
    <row r="56" spans="1:7" s="9" customFormat="1" ht="52.2" x14ac:dyDescent="0.3">
      <c r="A56" s="57" t="s">
        <v>76</v>
      </c>
      <c r="B56" s="58" t="s">
        <v>77</v>
      </c>
      <c r="C56" s="28">
        <f>-3545.74166-8.58647-10-10-1514.47081-1212.72149-10-10</f>
        <v>-6321.5204300000005</v>
      </c>
      <c r="D56" s="1" t="s">
        <v>98</v>
      </c>
      <c r="E56" s="34">
        <f t="shared" si="0"/>
        <v>-6321.5204300000005</v>
      </c>
      <c r="F56" s="36"/>
      <c r="G56" s="44"/>
    </row>
    <row r="57" spans="1:7" s="9" customFormat="1" ht="18" x14ac:dyDescent="0.3">
      <c r="A57" s="59"/>
      <c r="B57" s="57" t="s">
        <v>57</v>
      </c>
      <c r="C57" s="28">
        <f>C48+C22</f>
        <v>5845174.40821</v>
      </c>
      <c r="D57" s="1"/>
      <c r="E57" s="34">
        <f t="shared" si="0"/>
        <v>5845174.40821</v>
      </c>
      <c r="F57" s="34"/>
      <c r="G57" s="60"/>
    </row>
    <row r="58" spans="1:7" ht="18" x14ac:dyDescent="0.35">
      <c r="A58" s="26"/>
      <c r="B58" s="27"/>
      <c r="C58" s="13"/>
    </row>
    <row r="59" spans="1:7" ht="57.75" customHeight="1" x14ac:dyDescent="0.35">
      <c r="A59" s="68" t="s">
        <v>72</v>
      </c>
      <c r="B59" s="68"/>
      <c r="C59" s="68"/>
      <c r="D59" s="41"/>
    </row>
    <row r="60" spans="1:7" ht="18" x14ac:dyDescent="0.35">
      <c r="A60" s="30"/>
      <c r="B60" s="30"/>
      <c r="C60" s="30"/>
      <c r="D60" s="41"/>
    </row>
    <row r="61" spans="1:7" ht="18" x14ac:dyDescent="0.35">
      <c r="A61" s="29"/>
      <c r="B61" s="29"/>
      <c r="C61" s="29"/>
      <c r="D61" s="41"/>
    </row>
    <row r="62" spans="1:7" ht="18.75" customHeight="1" x14ac:dyDescent="0.35">
      <c r="A62" s="69" t="s">
        <v>96</v>
      </c>
      <c r="B62" s="69"/>
      <c r="C62" s="32" t="s">
        <v>97</v>
      </c>
    </row>
    <row r="63" spans="1:7" ht="18" x14ac:dyDescent="0.35">
      <c r="A63" s="31"/>
      <c r="B63" s="31"/>
      <c r="C63" s="2"/>
      <c r="D63" s="33"/>
    </row>
    <row r="65" spans="1:3" ht="35.4" customHeight="1" x14ac:dyDescent="0.35">
      <c r="A65" s="14"/>
      <c r="B65" s="11"/>
      <c r="C65" s="15"/>
    </row>
    <row r="67" spans="1:3" ht="50.25" customHeight="1" x14ac:dyDescent="0.35">
      <c r="A67" s="67"/>
      <c r="B67" s="12"/>
    </row>
    <row r="68" spans="1:3" ht="63" customHeight="1" x14ac:dyDescent="0.35">
      <c r="A68" s="67"/>
    </row>
    <row r="69" spans="1:3" ht="49.65" customHeight="1" x14ac:dyDescent="0.35">
      <c r="A69" s="16"/>
      <c r="B69" s="16"/>
      <c r="C69" s="15"/>
    </row>
    <row r="70" spans="1:3" ht="48.15" customHeight="1" x14ac:dyDescent="0.35">
      <c r="B70" s="16"/>
      <c r="C70" s="15"/>
    </row>
    <row r="73" spans="1:3" ht="17.399999999999999" customHeight="1" x14ac:dyDescent="0.35"/>
    <row r="74" spans="1:3" ht="51" customHeight="1" x14ac:dyDescent="0.35"/>
    <row r="75" spans="1:3" ht="16.5" customHeight="1" x14ac:dyDescent="0.35"/>
    <row r="77" spans="1:3" ht="18" customHeight="1" x14ac:dyDescent="0.35"/>
    <row r="82" spans="1:4" ht="19.5" customHeight="1" x14ac:dyDescent="0.35"/>
    <row r="84" spans="1:4" ht="35.4" customHeight="1" x14ac:dyDescent="0.35">
      <c r="A84" s="63"/>
      <c r="B84" s="63"/>
      <c r="C84" s="17"/>
      <c r="D84" s="42"/>
    </row>
    <row r="85" spans="1:4" ht="35.4" customHeight="1" x14ac:dyDescent="0.35">
      <c r="A85" s="63"/>
      <c r="B85" s="63"/>
      <c r="C85" s="17"/>
      <c r="D85" s="42"/>
    </row>
    <row r="86" spans="1:4" ht="48.15" customHeight="1" x14ac:dyDescent="0.35">
      <c r="A86" s="63"/>
      <c r="B86" s="63"/>
      <c r="C86" s="17"/>
      <c r="D86" s="42"/>
    </row>
    <row r="87" spans="1:4" ht="2.25" customHeight="1" x14ac:dyDescent="0.35">
      <c r="A87" s="18"/>
      <c r="B87" s="18"/>
      <c r="C87" s="17"/>
      <c r="D87" s="42"/>
    </row>
    <row r="88" spans="1:4" ht="97.5" customHeight="1" x14ac:dyDescent="0.35">
      <c r="A88" s="63"/>
      <c r="B88" s="63"/>
      <c r="C88" s="17"/>
      <c r="D88" s="42"/>
    </row>
    <row r="89" spans="1:4" ht="48.15" customHeight="1" x14ac:dyDescent="0.35">
      <c r="A89" s="63"/>
      <c r="B89" s="63"/>
      <c r="C89" s="17"/>
      <c r="D89" s="42"/>
    </row>
    <row r="90" spans="1:4" ht="19.5" customHeight="1" x14ac:dyDescent="0.35">
      <c r="A90" s="63"/>
      <c r="B90" s="63"/>
      <c r="C90" s="17"/>
      <c r="D90" s="42"/>
    </row>
    <row r="91" spans="1:4" ht="35.4" customHeight="1" x14ac:dyDescent="0.35">
      <c r="A91" s="63"/>
      <c r="B91" s="63"/>
      <c r="C91" s="76"/>
      <c r="D91" s="42"/>
    </row>
    <row r="92" spans="1:4" ht="11.25" customHeight="1" x14ac:dyDescent="0.35">
      <c r="A92" s="63"/>
      <c r="B92" s="63"/>
      <c r="C92" s="76"/>
      <c r="D92" s="42"/>
    </row>
    <row r="93" spans="1:4" ht="32.25" customHeight="1" x14ac:dyDescent="0.35">
      <c r="A93" s="63"/>
      <c r="B93" s="63"/>
      <c r="C93" s="76"/>
      <c r="D93" s="42"/>
    </row>
    <row r="94" spans="1:4" ht="32.25" customHeight="1" x14ac:dyDescent="0.35">
      <c r="A94" s="63"/>
      <c r="B94" s="63"/>
      <c r="C94" s="76"/>
      <c r="D94" s="42"/>
    </row>
    <row r="95" spans="1:4" ht="18" customHeight="1" x14ac:dyDescent="0.35">
      <c r="A95" s="63"/>
      <c r="B95" s="63"/>
      <c r="C95" s="76"/>
      <c r="D95" s="42"/>
    </row>
    <row r="96" spans="1:4" ht="35.4" customHeight="1" x14ac:dyDescent="0.35">
      <c r="A96" s="63"/>
      <c r="B96" s="63"/>
      <c r="C96" s="76"/>
      <c r="D96" s="42"/>
    </row>
    <row r="97" spans="1:4" ht="35.4" customHeight="1" x14ac:dyDescent="0.35">
      <c r="A97" s="63"/>
      <c r="B97" s="63"/>
      <c r="C97" s="17"/>
      <c r="D97" s="42"/>
    </row>
    <row r="98" spans="1:4" ht="35.4" customHeight="1" x14ac:dyDescent="0.35">
      <c r="A98" s="63"/>
      <c r="B98" s="63"/>
      <c r="C98" s="17"/>
      <c r="D98" s="42"/>
    </row>
    <row r="99" spans="1:4" ht="35.4" customHeight="1" x14ac:dyDescent="0.35">
      <c r="A99" s="63"/>
      <c r="B99" s="63"/>
      <c r="C99" s="17"/>
      <c r="D99" s="42"/>
    </row>
    <row r="100" spans="1:4" ht="35.4" customHeight="1" x14ac:dyDescent="0.35">
      <c r="A100" s="63"/>
      <c r="B100" s="63"/>
      <c r="C100" s="17"/>
      <c r="D100" s="42"/>
    </row>
    <row r="101" spans="1:4" ht="35.4" customHeight="1" x14ac:dyDescent="0.35">
      <c r="A101" s="63"/>
      <c r="B101" s="63"/>
      <c r="C101" s="17"/>
      <c r="D101" s="42"/>
    </row>
    <row r="102" spans="1:4" ht="35.4" customHeight="1" x14ac:dyDescent="0.35">
      <c r="A102" s="63"/>
      <c r="B102" s="63"/>
      <c r="C102" s="17"/>
      <c r="D102" s="42"/>
    </row>
    <row r="103" spans="1:4" ht="49.65" customHeight="1" x14ac:dyDescent="0.35">
      <c r="A103" s="63"/>
      <c r="B103" s="63"/>
      <c r="C103" s="17"/>
      <c r="D103" s="42"/>
    </row>
    <row r="104" spans="1:4" ht="44.4" customHeight="1" x14ac:dyDescent="0.35">
      <c r="A104" s="63"/>
      <c r="B104" s="63"/>
      <c r="C104" s="17"/>
      <c r="D104" s="42"/>
    </row>
    <row r="105" spans="1:4" ht="35.4" customHeight="1" x14ac:dyDescent="0.35">
      <c r="A105" s="63"/>
      <c r="B105" s="63"/>
      <c r="C105" s="17"/>
      <c r="D105" s="42"/>
    </row>
    <row r="106" spans="1:4" ht="35.4" customHeight="1" x14ac:dyDescent="0.35">
      <c r="A106" s="63"/>
      <c r="B106" s="63"/>
      <c r="C106" s="17"/>
      <c r="D106" s="42"/>
    </row>
    <row r="107" spans="1:4" ht="35.4" customHeight="1" x14ac:dyDescent="0.35">
      <c r="A107" s="63"/>
      <c r="B107" s="63"/>
      <c r="C107" s="17"/>
      <c r="D107" s="42"/>
    </row>
    <row r="108" spans="1:4" ht="35.4" customHeight="1" x14ac:dyDescent="0.35">
      <c r="A108" s="63"/>
      <c r="B108" s="63"/>
      <c r="C108" s="17"/>
      <c r="D108" s="42"/>
    </row>
    <row r="109" spans="1:4" ht="35.4" customHeight="1" x14ac:dyDescent="0.35">
      <c r="A109" s="63"/>
      <c r="B109" s="63"/>
      <c r="C109" s="17"/>
      <c r="D109" s="42"/>
    </row>
    <row r="110" spans="1:4" ht="35.4" customHeight="1" x14ac:dyDescent="0.35">
      <c r="A110" s="63"/>
      <c r="B110" s="63"/>
      <c r="C110" s="17"/>
      <c r="D110" s="42"/>
    </row>
    <row r="111" spans="1:4" ht="35.4" customHeight="1" x14ac:dyDescent="0.35">
      <c r="A111" s="73"/>
      <c r="B111" s="73"/>
      <c r="C111" s="74"/>
      <c r="D111" s="42"/>
    </row>
    <row r="112" spans="1:4" ht="2.25" customHeight="1" x14ac:dyDescent="0.35">
      <c r="A112" s="73"/>
      <c r="B112" s="73"/>
      <c r="C112" s="74"/>
      <c r="D112" s="42"/>
    </row>
    <row r="113" spans="1:4" ht="35.4" customHeight="1" x14ac:dyDescent="0.35">
      <c r="A113" s="73"/>
      <c r="B113" s="73"/>
      <c r="C113" s="74"/>
      <c r="D113" s="42"/>
    </row>
    <row r="114" spans="1:4" ht="36" customHeight="1" x14ac:dyDescent="0.35">
      <c r="A114" s="63"/>
      <c r="B114" s="63"/>
      <c r="C114" s="19"/>
      <c r="D114" s="42"/>
    </row>
    <row r="115" spans="1:4" ht="16.5" customHeight="1" x14ac:dyDescent="0.35">
      <c r="A115" s="63"/>
      <c r="B115" s="63"/>
      <c r="C115" s="19"/>
      <c r="D115" s="42"/>
    </row>
    <row r="116" spans="1:4" ht="35.4" customHeight="1" x14ac:dyDescent="0.35">
      <c r="A116" s="63"/>
      <c r="B116" s="63"/>
      <c r="C116" s="19"/>
      <c r="D116" s="42"/>
    </row>
    <row r="117" spans="1:4" ht="17.399999999999999" customHeight="1" x14ac:dyDescent="0.35">
      <c r="A117" s="63"/>
      <c r="B117" s="63"/>
      <c r="C117" s="19"/>
      <c r="D117" s="42"/>
    </row>
    <row r="118" spans="1:4" ht="35.4" customHeight="1" x14ac:dyDescent="0.35">
      <c r="A118" s="63"/>
      <c r="B118" s="63"/>
      <c r="C118" s="19"/>
      <c r="D118" s="42"/>
    </row>
    <row r="119" spans="1:4" ht="35.4" customHeight="1" x14ac:dyDescent="0.35">
      <c r="A119" s="63"/>
      <c r="B119" s="63"/>
      <c r="C119" s="75"/>
      <c r="D119" s="42"/>
    </row>
    <row r="120" spans="1:4" ht="13.65" customHeight="1" x14ac:dyDescent="0.35">
      <c r="A120" s="63"/>
      <c r="B120" s="63"/>
      <c r="C120" s="75"/>
      <c r="D120" s="42"/>
    </row>
    <row r="121" spans="1:4" ht="35.4" customHeight="1" x14ac:dyDescent="0.35">
      <c r="A121" s="63"/>
      <c r="B121" s="63"/>
      <c r="C121" s="19"/>
      <c r="D121" s="42"/>
    </row>
    <row r="122" spans="1:4" ht="35.4" customHeight="1" x14ac:dyDescent="0.35">
      <c r="A122" s="63"/>
      <c r="B122" s="63"/>
      <c r="C122" s="19"/>
      <c r="D122" s="42"/>
    </row>
    <row r="123" spans="1:4" ht="35.4" customHeight="1" x14ac:dyDescent="0.35">
      <c r="A123" s="63"/>
      <c r="B123" s="63"/>
      <c r="C123" s="19"/>
      <c r="D123" s="42"/>
    </row>
    <row r="124" spans="1:4" ht="35.4" customHeight="1" x14ac:dyDescent="0.35">
      <c r="A124" s="63"/>
      <c r="B124" s="63"/>
      <c r="C124" s="19"/>
      <c r="D124" s="42"/>
    </row>
    <row r="125" spans="1:4" ht="34.5" customHeight="1" x14ac:dyDescent="0.35">
      <c r="A125" s="63"/>
      <c r="B125" s="63"/>
      <c r="C125" s="19"/>
      <c r="D125" s="42"/>
    </row>
    <row r="126" spans="1:4" ht="18" customHeight="1" x14ac:dyDescent="0.35">
      <c r="A126" s="63"/>
      <c r="B126" s="63"/>
      <c r="C126" s="19"/>
      <c r="D126" s="42"/>
    </row>
    <row r="127" spans="1:4" ht="20.25" customHeight="1" x14ac:dyDescent="0.35">
      <c r="A127" s="63"/>
      <c r="B127" s="63"/>
      <c r="C127" s="19"/>
      <c r="D127" s="42"/>
    </row>
    <row r="128" spans="1:4" ht="33" customHeight="1" x14ac:dyDescent="0.35"/>
    <row r="131" spans="1:4" ht="50.25" customHeight="1" x14ac:dyDescent="0.35"/>
    <row r="132" spans="1:4" ht="17.399999999999999" customHeight="1" x14ac:dyDescent="0.35">
      <c r="A132" s="70"/>
      <c r="B132" s="70"/>
      <c r="C132" s="21"/>
      <c r="D132" s="42"/>
    </row>
    <row r="133" spans="1:4" ht="35.4" customHeight="1" x14ac:dyDescent="0.35">
      <c r="A133" s="67"/>
      <c r="C133" s="22"/>
      <c r="D133" s="42"/>
    </row>
    <row r="134" spans="1:4" ht="2.25" customHeight="1" x14ac:dyDescent="0.35">
      <c r="A134" s="67"/>
      <c r="B134" s="20"/>
      <c r="C134" s="23"/>
      <c r="D134" s="42"/>
    </row>
    <row r="135" spans="1:4" ht="35.4" customHeight="1" x14ac:dyDescent="0.35">
      <c r="A135" s="67"/>
      <c r="B135" s="20"/>
      <c r="C135" s="23"/>
      <c r="D135" s="42"/>
    </row>
    <row r="136" spans="1:4" ht="35.4" customHeight="1" x14ac:dyDescent="0.35">
      <c r="A136" s="70"/>
      <c r="B136" s="70"/>
      <c r="C136" s="24"/>
    </row>
    <row r="137" spans="1:4" ht="35.4" customHeight="1" x14ac:dyDescent="0.35">
      <c r="A137" s="70"/>
      <c r="B137" s="70"/>
      <c r="C137" s="24"/>
    </row>
    <row r="138" spans="1:4" ht="19.5" customHeight="1" x14ac:dyDescent="0.35">
      <c r="A138" s="70"/>
      <c r="B138" s="70"/>
      <c r="C138" s="24"/>
    </row>
    <row r="139" spans="1:4" ht="64.5" customHeight="1" x14ac:dyDescent="0.35">
      <c r="A139" s="70"/>
      <c r="B139" s="70"/>
      <c r="C139" s="24"/>
    </row>
    <row r="140" spans="1:4" ht="46.5" customHeight="1" x14ac:dyDescent="0.35">
      <c r="A140" s="70"/>
      <c r="B140" s="70"/>
      <c r="C140" s="24"/>
    </row>
    <row r="141" spans="1:4" ht="35.4" customHeight="1" x14ac:dyDescent="0.35">
      <c r="A141" s="70"/>
      <c r="B141" s="70"/>
      <c r="C141" s="24"/>
    </row>
    <row r="142" spans="1:4" ht="16.5" customHeight="1" x14ac:dyDescent="0.35">
      <c r="A142" s="70"/>
      <c r="B142" s="70"/>
      <c r="C142" s="24"/>
    </row>
    <row r="143" spans="1:4" ht="35.4" customHeight="1" x14ac:dyDescent="0.35">
      <c r="A143" s="70"/>
      <c r="B143" s="70"/>
      <c r="C143" s="24"/>
    </row>
    <row r="144" spans="1:4" ht="19.5" customHeight="1" x14ac:dyDescent="0.35">
      <c r="A144" s="70"/>
      <c r="B144" s="70"/>
      <c r="C144" s="24"/>
    </row>
    <row r="145" spans="1:4" ht="45.75" customHeight="1" x14ac:dyDescent="0.35">
      <c r="A145" s="70"/>
      <c r="B145" s="70"/>
      <c r="C145" s="24"/>
    </row>
    <row r="146" spans="1:4" ht="35.4" customHeight="1" x14ac:dyDescent="0.35">
      <c r="A146" s="70"/>
      <c r="B146" s="70"/>
      <c r="C146" s="24"/>
    </row>
    <row r="147" spans="1:4" ht="35.4" customHeight="1" x14ac:dyDescent="0.35">
      <c r="A147" s="70"/>
      <c r="B147" s="70"/>
      <c r="C147" s="24"/>
    </row>
    <row r="148" spans="1:4" ht="46.5" customHeight="1" x14ac:dyDescent="0.35">
      <c r="A148" s="70"/>
      <c r="B148" s="70"/>
      <c r="C148" s="24"/>
    </row>
    <row r="149" spans="1:4" ht="63.75" customHeight="1" x14ac:dyDescent="0.35">
      <c r="A149" s="70"/>
      <c r="B149" s="70"/>
      <c r="C149" s="24"/>
    </row>
    <row r="150" spans="1:4" ht="17.399999999999999" customHeight="1" x14ac:dyDescent="0.35">
      <c r="A150" s="70"/>
      <c r="B150" s="70"/>
      <c r="C150" s="24"/>
    </row>
    <row r="151" spans="1:4" ht="35.4" customHeight="1" x14ac:dyDescent="0.35">
      <c r="A151" s="70"/>
      <c r="B151" s="70"/>
      <c r="C151" s="24"/>
    </row>
    <row r="152" spans="1:4" ht="18.75" customHeight="1" x14ac:dyDescent="0.35">
      <c r="A152" s="70"/>
      <c r="B152" s="70"/>
      <c r="C152" s="24"/>
    </row>
    <row r="153" spans="1:4" ht="31.65" customHeight="1" x14ac:dyDescent="0.35">
      <c r="A153" s="70"/>
      <c r="B153" s="70"/>
      <c r="C153" s="24"/>
    </row>
    <row r="154" spans="1:4" ht="35.4" customHeight="1" x14ac:dyDescent="0.35">
      <c r="A154" s="70"/>
      <c r="B154" s="70"/>
      <c r="C154" s="24"/>
    </row>
    <row r="155" spans="1:4" ht="1.5" customHeight="1" x14ac:dyDescent="0.35">
      <c r="A155" s="70"/>
      <c r="B155" s="70"/>
      <c r="C155" s="13"/>
    </row>
    <row r="156" spans="1:4" ht="35.4" customHeight="1" x14ac:dyDescent="0.35">
      <c r="A156" s="70"/>
      <c r="B156" s="70"/>
      <c r="C156" s="22"/>
      <c r="D156" s="42"/>
    </row>
    <row r="157" spans="1:4" ht="34.5" customHeight="1" x14ac:dyDescent="0.35">
      <c r="A157" s="70"/>
      <c r="B157" s="70"/>
      <c r="C157" s="24"/>
    </row>
    <row r="158" spans="1:4" ht="35.4" customHeight="1" x14ac:dyDescent="0.35">
      <c r="A158" s="70"/>
      <c r="B158" s="70"/>
      <c r="C158" s="24"/>
    </row>
    <row r="159" spans="1:4" ht="20.25" customHeight="1" x14ac:dyDescent="0.35">
      <c r="A159" s="70"/>
      <c r="B159" s="70"/>
      <c r="C159" s="24"/>
    </row>
    <row r="160" spans="1:4" ht="17.399999999999999" customHeight="1" x14ac:dyDescent="0.35">
      <c r="A160" s="70"/>
      <c r="B160" s="70"/>
      <c r="C160" s="24"/>
    </row>
    <row r="161" spans="1:4" ht="18" customHeight="1" x14ac:dyDescent="0.35">
      <c r="A161" s="70"/>
      <c r="B161" s="70"/>
      <c r="C161" s="24"/>
    </row>
    <row r="162" spans="1:4" ht="35.4" customHeight="1" x14ac:dyDescent="0.35">
      <c r="A162" s="70"/>
      <c r="B162" s="70"/>
      <c r="C162" s="24"/>
    </row>
    <row r="163" spans="1:4" ht="19.5" customHeight="1" x14ac:dyDescent="0.35">
      <c r="A163" s="70"/>
      <c r="B163" s="70"/>
      <c r="C163" s="24"/>
    </row>
    <row r="164" spans="1:4" ht="35.4" customHeight="1" x14ac:dyDescent="0.35">
      <c r="A164" s="70"/>
      <c r="B164" s="70"/>
      <c r="C164" s="72"/>
    </row>
    <row r="165" spans="1:4" ht="13.65" customHeight="1" x14ac:dyDescent="0.35">
      <c r="A165" s="70"/>
      <c r="B165" s="70"/>
      <c r="C165" s="72"/>
    </row>
    <row r="166" spans="1:4" ht="35.4" customHeight="1" x14ac:dyDescent="0.35">
      <c r="A166" s="70"/>
      <c r="B166" s="70"/>
      <c r="C166" s="24"/>
    </row>
    <row r="167" spans="1:4" ht="32.25" customHeight="1" x14ac:dyDescent="0.35">
      <c r="A167" s="70"/>
      <c r="B167" s="70"/>
      <c r="C167" s="24"/>
    </row>
    <row r="168" spans="1:4" ht="35.4" customHeight="1" x14ac:dyDescent="0.35">
      <c r="A168" s="70"/>
      <c r="B168" s="70"/>
      <c r="C168" s="24"/>
    </row>
    <row r="169" spans="1:4" ht="34.5" customHeight="1" x14ac:dyDescent="0.35">
      <c r="A169" s="70"/>
      <c r="B169" s="70"/>
      <c r="C169" s="22"/>
      <c r="D169" s="42"/>
    </row>
    <row r="170" spans="1:4" ht="35.4" customHeight="1" x14ac:dyDescent="0.35">
      <c r="A170" s="70"/>
      <c r="B170" s="70"/>
      <c r="C170" s="13"/>
    </row>
    <row r="171" spans="1:4" ht="35.4" customHeight="1" x14ac:dyDescent="0.35">
      <c r="A171" s="70"/>
      <c r="B171" s="70"/>
      <c r="C171" s="13"/>
    </row>
    <row r="172" spans="1:4" ht="35.4" customHeight="1" x14ac:dyDescent="0.35">
      <c r="A172" s="70"/>
      <c r="B172" s="70"/>
      <c r="C172" s="24"/>
    </row>
    <row r="173" spans="1:4" ht="35.4" customHeight="1" x14ac:dyDescent="0.35">
      <c r="A173" s="70"/>
      <c r="B173" s="70"/>
      <c r="C173" s="24"/>
    </row>
    <row r="174" spans="1:4" ht="19.5" customHeight="1" x14ac:dyDescent="0.35">
      <c r="A174" s="70"/>
      <c r="B174" s="70"/>
      <c r="C174" s="24"/>
    </row>
    <row r="175" spans="1:4" ht="17.399999999999999" customHeight="1" x14ac:dyDescent="0.35">
      <c r="A175" s="70"/>
      <c r="B175" s="70"/>
      <c r="C175" s="24"/>
    </row>
    <row r="176" spans="1:4" ht="18" customHeight="1" x14ac:dyDescent="0.35">
      <c r="A176" s="70"/>
      <c r="B176" s="70"/>
      <c r="C176" s="24"/>
    </row>
    <row r="177" spans="1:4" ht="35.4" customHeight="1" x14ac:dyDescent="0.35">
      <c r="A177" s="70"/>
      <c r="B177" s="70"/>
      <c r="C177" s="24"/>
    </row>
    <row r="178" spans="1:4" ht="19.5" customHeight="1" x14ac:dyDescent="0.35">
      <c r="A178" s="70"/>
      <c r="B178" s="70"/>
      <c r="C178" s="24"/>
    </row>
    <row r="179" spans="1:4" ht="35.4" customHeight="1" x14ac:dyDescent="0.35">
      <c r="A179" s="70"/>
      <c r="B179" s="70"/>
      <c r="C179" s="24"/>
    </row>
    <row r="180" spans="1:4" ht="35.4" customHeight="1" x14ac:dyDescent="0.35">
      <c r="A180" s="70"/>
      <c r="B180" s="70"/>
      <c r="C180" s="24"/>
    </row>
    <row r="181" spans="1:4" ht="34.5" customHeight="1" x14ac:dyDescent="0.35">
      <c r="A181" s="70"/>
      <c r="B181" s="70"/>
      <c r="C181" s="22"/>
      <c r="D181" s="42"/>
    </row>
    <row r="182" spans="1:4" ht="35.4" customHeight="1" x14ac:dyDescent="0.35">
      <c r="A182" s="70"/>
      <c r="B182" s="70"/>
      <c r="C182" s="13"/>
    </row>
    <row r="183" spans="1:4" ht="35.4" customHeight="1" x14ac:dyDescent="0.35">
      <c r="A183" s="70"/>
      <c r="B183" s="70"/>
      <c r="C183" s="24"/>
    </row>
    <row r="184" spans="1:4" ht="0.75" customHeight="1" x14ac:dyDescent="0.35">
      <c r="C184" s="10"/>
    </row>
    <row r="185" spans="1:4" ht="35.4" customHeight="1" x14ac:dyDescent="0.35">
      <c r="A185" s="70"/>
      <c r="B185" s="70"/>
      <c r="C185" s="10"/>
    </row>
    <row r="186" spans="1:4" ht="21.15" customHeight="1" x14ac:dyDescent="0.35">
      <c r="A186" s="70"/>
      <c r="B186" s="70"/>
      <c r="C186" s="24"/>
    </row>
    <row r="187" spans="1:4" ht="19.5" customHeight="1" x14ac:dyDescent="0.35">
      <c r="A187" s="70"/>
      <c r="B187" s="70"/>
      <c r="C187" s="10"/>
    </row>
    <row r="188" spans="1:4" ht="18" customHeight="1" x14ac:dyDescent="0.35">
      <c r="A188" s="70"/>
      <c r="B188" s="70"/>
      <c r="C188" s="24"/>
    </row>
    <row r="189" spans="1:4" ht="35.4" customHeight="1" x14ac:dyDescent="0.35">
      <c r="A189" s="70"/>
      <c r="B189" s="70"/>
      <c r="C189" s="24"/>
    </row>
    <row r="190" spans="1:4" ht="19.5" customHeight="1" x14ac:dyDescent="0.35">
      <c r="A190" s="70"/>
      <c r="B190" s="70"/>
      <c r="C190" s="24"/>
    </row>
    <row r="191" spans="1:4" ht="33" customHeight="1" x14ac:dyDescent="0.35">
      <c r="A191" s="70"/>
      <c r="B191" s="70"/>
      <c r="C191" s="24"/>
    </row>
    <row r="192" spans="1:4" ht="35.4" customHeight="1" x14ac:dyDescent="0.35">
      <c r="A192" s="70"/>
      <c r="B192" s="70"/>
      <c r="C192" s="24"/>
    </row>
    <row r="193" spans="1:4" ht="1.5" customHeight="1" x14ac:dyDescent="0.35">
      <c r="A193" s="70"/>
      <c r="B193" s="70"/>
      <c r="C193" s="24"/>
    </row>
    <row r="194" spans="1:4" ht="35.4" customHeight="1" x14ac:dyDescent="0.35">
      <c r="A194" s="70"/>
      <c r="B194" s="70"/>
      <c r="C194" s="22"/>
      <c r="D194" s="42"/>
    </row>
    <row r="195" spans="1:4" ht="35.4" customHeight="1" x14ac:dyDescent="0.35">
      <c r="A195" s="70"/>
      <c r="B195" s="70"/>
      <c r="C195" s="24"/>
    </row>
    <row r="196" spans="1:4" ht="35.4" customHeight="1" x14ac:dyDescent="0.35">
      <c r="A196" s="71"/>
      <c r="B196" s="71"/>
      <c r="C196" s="24"/>
    </row>
    <row r="197" spans="1:4" ht="19.5" customHeight="1" x14ac:dyDescent="0.35">
      <c r="A197" s="70"/>
      <c r="B197" s="70"/>
      <c r="C197" s="24"/>
    </row>
    <row r="198" spans="1:4" ht="20.25" customHeight="1" x14ac:dyDescent="0.35">
      <c r="A198" s="70"/>
      <c r="B198" s="70"/>
      <c r="C198" s="24"/>
    </row>
    <row r="199" spans="1:4" ht="18.75" customHeight="1" x14ac:dyDescent="0.35">
      <c r="A199" s="70"/>
      <c r="B199" s="70"/>
      <c r="C199" s="24"/>
    </row>
    <row r="200" spans="1:4" ht="35.4" customHeight="1" x14ac:dyDescent="0.35">
      <c r="A200" s="70"/>
      <c r="B200" s="70"/>
      <c r="C200" s="24"/>
    </row>
    <row r="201" spans="1:4" ht="35.4" customHeight="1" x14ac:dyDescent="0.35">
      <c r="A201" s="70"/>
      <c r="B201" s="70"/>
      <c r="C201" s="24"/>
    </row>
    <row r="202" spans="1:4" ht="19.5" customHeight="1" x14ac:dyDescent="0.35">
      <c r="A202" s="70"/>
      <c r="B202" s="70"/>
      <c r="C202" s="24"/>
    </row>
    <row r="203" spans="1:4" ht="33" customHeight="1" x14ac:dyDescent="0.35">
      <c r="A203" s="70"/>
      <c r="B203" s="70"/>
      <c r="C203" s="24"/>
    </row>
    <row r="204" spans="1:4" ht="35.4" customHeight="1" x14ac:dyDescent="0.35">
      <c r="A204" s="71"/>
      <c r="B204" s="71"/>
      <c r="C204" s="24"/>
    </row>
  </sheetData>
  <mergeCells count="127">
    <mergeCell ref="B1:C1"/>
    <mergeCell ref="B2:C2"/>
    <mergeCell ref="B3:C3"/>
    <mergeCell ref="B4:C4"/>
    <mergeCell ref="B5:C5"/>
    <mergeCell ref="B6:C6"/>
    <mergeCell ref="C164:C165"/>
    <mergeCell ref="A114:B114"/>
    <mergeCell ref="A111:B113"/>
    <mergeCell ref="C111:C113"/>
    <mergeCell ref="C119:C120"/>
    <mergeCell ref="C91:C92"/>
    <mergeCell ref="C95:C96"/>
    <mergeCell ref="A110:B110"/>
    <mergeCell ref="A116:B116"/>
    <mergeCell ref="A95:B96"/>
    <mergeCell ref="C93:C94"/>
    <mergeCell ref="A104:B104"/>
    <mergeCell ref="A99:B99"/>
    <mergeCell ref="A105:B105"/>
    <mergeCell ref="A109:B109"/>
    <mergeCell ref="A100:B100"/>
    <mergeCell ref="A101:B101"/>
    <mergeCell ref="A102:B102"/>
    <mergeCell ref="A103:B103"/>
    <mergeCell ref="A107:B107"/>
    <mergeCell ref="A106:B106"/>
    <mergeCell ref="A98:B98"/>
    <mergeCell ref="A97:B97"/>
    <mergeCell ref="A93:B94"/>
    <mergeCell ref="A169:B171"/>
    <mergeCell ref="A133:A135"/>
    <mergeCell ref="A161:B161"/>
    <mergeCell ref="A140:B140"/>
    <mergeCell ref="A141:B141"/>
    <mergeCell ref="A108:B108"/>
    <mergeCell ref="A118:B118"/>
    <mergeCell ref="A123:B123"/>
    <mergeCell ref="A125:B125"/>
    <mergeCell ref="A124:B124"/>
    <mergeCell ref="A115:B115"/>
    <mergeCell ref="A121:B121"/>
    <mergeCell ref="A122:B122"/>
    <mergeCell ref="A126:B126"/>
    <mergeCell ref="A119:B120"/>
    <mergeCell ref="A117:B117"/>
    <mergeCell ref="A182:B182"/>
    <mergeCell ref="A163:B163"/>
    <mergeCell ref="A136:B136"/>
    <mergeCell ref="A149:B149"/>
    <mergeCell ref="A159:B159"/>
    <mergeCell ref="A160:B160"/>
    <mergeCell ref="A137:B137"/>
    <mergeCell ref="A138:B138"/>
    <mergeCell ref="A179:B179"/>
    <mergeCell ref="A157:B157"/>
    <mergeCell ref="A158:B158"/>
    <mergeCell ref="A147:B147"/>
    <mergeCell ref="A148:B148"/>
    <mergeCell ref="A151:B151"/>
    <mergeCell ref="A152:B152"/>
    <mergeCell ref="A153:B153"/>
    <mergeCell ref="A154:B154"/>
    <mergeCell ref="A168:B168"/>
    <mergeCell ref="A162:B162"/>
    <mergeCell ref="A150:B150"/>
    <mergeCell ref="A142:B142"/>
    <mergeCell ref="A143:B143"/>
    <mergeCell ref="A167:B167"/>
    <mergeCell ref="A204:B204"/>
    <mergeCell ref="A194:B194"/>
    <mergeCell ref="A199:B199"/>
    <mergeCell ref="A189:B189"/>
    <mergeCell ref="A193:B193"/>
    <mergeCell ref="A195:B195"/>
    <mergeCell ref="A196:B196"/>
    <mergeCell ref="A197:B197"/>
    <mergeCell ref="A198:B198"/>
    <mergeCell ref="A203:B203"/>
    <mergeCell ref="A200:B200"/>
    <mergeCell ref="A201:B201"/>
    <mergeCell ref="A202:B202"/>
    <mergeCell ref="A192:B192"/>
    <mergeCell ref="A190:B190"/>
    <mergeCell ref="A191:B191"/>
    <mergeCell ref="A187:B187"/>
    <mergeCell ref="A188:B188"/>
    <mergeCell ref="A127:B127"/>
    <mergeCell ref="A144:B144"/>
    <mergeCell ref="A156:B156"/>
    <mergeCell ref="A145:B145"/>
    <mergeCell ref="A146:B146"/>
    <mergeCell ref="A155:B155"/>
    <mergeCell ref="A139:B139"/>
    <mergeCell ref="A132:B132"/>
    <mergeCell ref="A183:B183"/>
    <mergeCell ref="A177:B177"/>
    <mergeCell ref="A180:B180"/>
    <mergeCell ref="A176:B176"/>
    <mergeCell ref="A181:B181"/>
    <mergeCell ref="A175:B175"/>
    <mergeCell ref="A178:B178"/>
    <mergeCell ref="A185:B185"/>
    <mergeCell ref="A186:B186"/>
    <mergeCell ref="A172:B172"/>
    <mergeCell ref="A173:B173"/>
    <mergeCell ref="A164:B165"/>
    <mergeCell ref="A166:B166"/>
    <mergeCell ref="A174:B174"/>
    <mergeCell ref="A89:B89"/>
    <mergeCell ref="A91:B92"/>
    <mergeCell ref="A85:B85"/>
    <mergeCell ref="A88:B88"/>
    <mergeCell ref="A90:B90"/>
    <mergeCell ref="A86:B86"/>
    <mergeCell ref="A16:C16"/>
    <mergeCell ref="A17:C17"/>
    <mergeCell ref="B8:C8"/>
    <mergeCell ref="B9:C9"/>
    <mergeCell ref="B10:C10"/>
    <mergeCell ref="B11:C11"/>
    <mergeCell ref="B13:C13"/>
    <mergeCell ref="A67:A68"/>
    <mergeCell ref="A84:B84"/>
    <mergeCell ref="A59:C59"/>
    <mergeCell ref="A62:B62"/>
    <mergeCell ref="B12:C1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Grizunok</cp:lastModifiedBy>
  <cp:lastPrinted>2026-08-19T13:13:05Z</cp:lastPrinted>
  <dcterms:created xsi:type="dcterms:W3CDTF">2011-12-19T14:01:17Z</dcterms:created>
  <dcterms:modified xsi:type="dcterms:W3CDTF">2026-08-19T13:16:16Z</dcterms:modified>
</cp:coreProperties>
</file>